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8_Marchés fournitures et services/2026-05 Fourniture d'équipement scénique/"/>
    </mc:Choice>
  </mc:AlternateContent>
  <xr:revisionPtr revIDLastSave="256" documentId="11_D1BFC46BABF96D36852639980E8BEAC43948082A" xr6:coauthVersionLast="47" xr6:coauthVersionMax="47" xr10:uidLastSave="{8B972356-B351-4F00-8006-CC113FE06B68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9" i="1" s="1"/>
  <c r="E32" i="1"/>
  <c r="E25" i="1"/>
  <c r="E26" i="1" s="1"/>
  <c r="E33" i="1" l="1"/>
</calcChain>
</file>

<file path=xl/sharedStrings.xml><?xml version="1.0" encoding="utf-8"?>
<sst xmlns="http://schemas.openxmlformats.org/spreadsheetml/2006/main" count="72" uniqueCount="61">
  <si>
    <t>Description</t>
  </si>
  <si>
    <t>Montant HT</t>
  </si>
  <si>
    <t>Montant unitaire HT</t>
  </si>
  <si>
    <t>Quantité</t>
  </si>
  <si>
    <t xml:space="preserve">Paire de micros statiques </t>
  </si>
  <si>
    <t xml:space="preserve">Lampes studio-théâtre </t>
  </si>
  <si>
    <t>1000W 240V GX9.5 3200K 26000lm 200H</t>
  </si>
  <si>
    <t>500W 240V GY9.5 3200K 13500lm 150H</t>
  </si>
  <si>
    <t xml:space="preserve">Eclairage de pupitre rechargeable </t>
  </si>
  <si>
    <t>2 x 2 LEDs blanches 12259 K&amp;M</t>
  </si>
  <si>
    <t xml:space="preserve">Cordons DMX 3 points </t>
  </si>
  <si>
    <t>100 ohms mâle-femelle d’une longueur de 3 mètres</t>
  </si>
  <si>
    <t>100 ohms mâle-femelle d’une longueur de 5 mètres</t>
  </si>
  <si>
    <t>100 ohms mâle-femelle d’une longueur de 10 mètres</t>
  </si>
  <si>
    <t xml:space="preserve">Blocs 4 embases femelles </t>
  </si>
  <si>
    <t>Offre initiale</t>
  </si>
  <si>
    <t>PSE n°2</t>
  </si>
  <si>
    <t>Total TTC</t>
  </si>
  <si>
    <t>Total HT</t>
  </si>
  <si>
    <t xml:space="preserve">Lampes PAR64  </t>
  </si>
  <si>
    <t>CP60 VNSP / 1000W 240V GX16d 3100K 9-12° 300H</t>
  </si>
  <si>
    <t xml:space="preserve">Machine à brouillard 1070W en flight contrôle DMX </t>
  </si>
  <si>
    <t>HAZER1200 Flash ou équivalent</t>
  </si>
  <si>
    <t xml:space="preserve">Bidons de 5L de liquide à brouillard dense </t>
  </si>
  <si>
    <t>Befirst Lighting Pro ou équivalent</t>
  </si>
  <si>
    <t xml:space="preserve">AKG3 C414XLS ou équivalent  </t>
  </si>
  <si>
    <t>DPA 4099 CORE ou équivalent</t>
  </si>
  <si>
    <t xml:space="preserve">Paire de micros super cardioïdes loudSPL accompagnée de clips piano </t>
  </si>
  <si>
    <t xml:space="preserve">Accu lithium-ion pour émetteurs SLXD1 ou SLXD2 </t>
  </si>
  <si>
    <t>Shure SB903 ou équivalent</t>
  </si>
  <si>
    <t>Libellé / Marque</t>
  </si>
  <si>
    <t>NEUTRIK ou équivalent</t>
  </si>
  <si>
    <t>NEUTRIK NL4 ou équivalent</t>
  </si>
  <si>
    <t>NEUTRIK NA3M5F ou équivalent</t>
  </si>
  <si>
    <t xml:space="preserve">True One Neutrik ou équivalent </t>
  </si>
  <si>
    <t xml:space="preserve">Lyre type Wash led 7 x 25W RGBW zoom 11° à 48° </t>
  </si>
  <si>
    <t>Chauvet Rogue R1XWASH ou équivalent</t>
  </si>
  <si>
    <t xml:space="preserve">Flight case </t>
  </si>
  <si>
    <t>Cordons hybrides type Powercon DMX 3 pts</t>
  </si>
  <si>
    <t>Cordons XLR 3 mâle-femelle</t>
  </si>
  <si>
    <t>Boîtes DX12 de la marque APG ou équivalent</t>
  </si>
  <si>
    <t>Boîtes PS12 de la marque NEXO ou équivalent</t>
  </si>
  <si>
    <t>Boîtes PS10 de la marque NEXO ou équivalent</t>
  </si>
  <si>
    <t>Boîtes DS10 de la marque APG ou équivalent</t>
  </si>
  <si>
    <t>Adaptateurs speakon/speakon 4 points avec verrouillage femelle/femelle</t>
  </si>
  <si>
    <t xml:space="preserve">Fiches speakon femelle 4 points </t>
  </si>
  <si>
    <t>Longueur de 5 mètres</t>
  </si>
  <si>
    <t>Longueur de 15 mètres</t>
  </si>
  <si>
    <t>2P+T 10/16A noir, "quadruplette" avec fiche droite
 3G1.5, accompagnés de leurs cordons d’une longueur de 1,5 mètres</t>
  </si>
  <si>
    <t>Longueur de 10 mètres</t>
  </si>
  <si>
    <t xml:space="preserve">Adaptateur inverseur DMX 3 points mâle et 5 points femelle </t>
  </si>
  <si>
    <t xml:space="preserve">Adaptateur inverseur DMX 3 points femelle et 5 points mâle </t>
  </si>
  <si>
    <t>Câbles monté 3G2.5 Powercon  d’une longueur de 5 mètres</t>
  </si>
  <si>
    <t>Avec la technologie coaxiale, pourvue d’un processeur APG DMS48 et d’une amplification de 3 fois FP3400 ou de 2 fois FP6400</t>
  </si>
  <si>
    <t>Pourvue d’un processeur 2 fois NX242 et disposant d’une amplification de 3 fois FP3400 ou de 4 fois FP3400</t>
  </si>
  <si>
    <t>Pourvue d’un processeur de 2 fois PS10 TD ou bien de 2 fois NX242 et disposant d’une amplification de 3 fois Lab FP3400 ou de 2 fois FP6400</t>
  </si>
  <si>
    <t>Pourvue d’un processeur de LPDS12 / SPR / SPM et disposant d’une amplification de 3 fois FP3400</t>
  </si>
  <si>
    <t xml:space="preserve">Pour 4 Lyre type Wash led 7 x 25W RGBW zoom 11° à 48° </t>
  </si>
  <si>
    <t>PSE n°1 (au choix)</t>
  </si>
  <si>
    <t>Boîtier de scène de type multipaires 16/4 Truelink ou équivalent</t>
  </si>
  <si>
    <t>Prolongateurs 3G 2.5mm² HO7 RN-F avec prises legrand ou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</si>
</sst>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Continuous" vertical="center" wrapText="1"/>
    </xf>
    <xf numFmtId="0" fontId="0" fillId="3" borderId="1" xfId="0" applyFill="1" applyBorder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4" borderId="1" xfId="0" applyFill="1" applyBorder="1" applyAlignment="1">
      <alignment horizontal="centerContinuous" vertical="center" wrapText="1"/>
    </xf>
    <xf numFmtId="0" fontId="0" fillId="4" borderId="1" xfId="0" applyFill="1" applyBorder="1" applyAlignment="1">
      <alignment horizontal="centerContinuous" vertical="center"/>
    </xf>
    <xf numFmtId="0" fontId="0" fillId="4" borderId="1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view="pageLayout" zoomScaleNormal="100" workbookViewId="0">
      <selection activeCell="B24" sqref="B24"/>
    </sheetView>
  </sheetViews>
  <sheetFormatPr baseColWidth="10" defaultColWidth="8.88671875" defaultRowHeight="14.4" x14ac:dyDescent="0.3"/>
  <cols>
    <col min="1" max="1" width="23.6640625" style="2" customWidth="1"/>
    <col min="2" max="2" width="50.88671875" style="2" customWidth="1"/>
    <col min="3" max="3" width="19.88671875" style="11" customWidth="1"/>
    <col min="4" max="4" width="11.6640625" style="1" customWidth="1"/>
    <col min="5" max="5" width="16.6640625" style="11" customWidth="1"/>
    <col min="6" max="16384" width="8.88671875" style="3"/>
  </cols>
  <sheetData>
    <row r="1" spans="1:5" x14ac:dyDescent="0.3">
      <c r="A1" s="6" t="s">
        <v>30</v>
      </c>
      <c r="B1" s="6" t="s">
        <v>0</v>
      </c>
      <c r="C1" s="7" t="s">
        <v>2</v>
      </c>
      <c r="D1" s="7" t="s">
        <v>3</v>
      </c>
      <c r="E1" s="7" t="s">
        <v>1</v>
      </c>
    </row>
    <row r="2" spans="1:5" x14ac:dyDescent="0.3">
      <c r="A2" s="8" t="s">
        <v>15</v>
      </c>
      <c r="B2" s="8"/>
      <c r="C2" s="9"/>
      <c r="D2" s="9"/>
      <c r="E2" s="9"/>
    </row>
    <row r="3" spans="1:5" ht="28.8" x14ac:dyDescent="0.3">
      <c r="A3" s="4" t="s">
        <v>22</v>
      </c>
      <c r="B3" s="4" t="s">
        <v>21</v>
      </c>
      <c r="C3" s="10"/>
      <c r="D3" s="5">
        <v>1</v>
      </c>
      <c r="E3" s="10"/>
    </row>
    <row r="4" spans="1:5" ht="28.8" x14ac:dyDescent="0.3">
      <c r="A4" s="4" t="s">
        <v>24</v>
      </c>
      <c r="B4" s="4" t="s">
        <v>23</v>
      </c>
      <c r="C4" s="10"/>
      <c r="D4" s="5">
        <v>3</v>
      </c>
      <c r="E4" s="10"/>
    </row>
    <row r="5" spans="1:5" ht="28.8" x14ac:dyDescent="0.3">
      <c r="A5" s="4" t="s">
        <v>25</v>
      </c>
      <c r="B5" s="4" t="s">
        <v>4</v>
      </c>
      <c r="C5" s="10"/>
      <c r="D5" s="5">
        <v>1</v>
      </c>
      <c r="E5" s="10"/>
    </row>
    <row r="6" spans="1:5" ht="28.8" x14ac:dyDescent="0.3">
      <c r="A6" s="4" t="s">
        <v>26</v>
      </c>
      <c r="B6" s="4" t="s">
        <v>27</v>
      </c>
      <c r="C6" s="10"/>
      <c r="D6" s="5">
        <v>1</v>
      </c>
      <c r="E6" s="10"/>
    </row>
    <row r="7" spans="1:5" x14ac:dyDescent="0.3">
      <c r="A7" s="4" t="s">
        <v>29</v>
      </c>
      <c r="B7" s="4" t="s">
        <v>28</v>
      </c>
      <c r="C7" s="10"/>
      <c r="D7" s="5">
        <v>3</v>
      </c>
      <c r="E7" s="10"/>
    </row>
    <row r="8" spans="1:5" x14ac:dyDescent="0.3">
      <c r="A8" s="4" t="s">
        <v>5</v>
      </c>
      <c r="B8" s="4" t="s">
        <v>6</v>
      </c>
      <c r="C8" s="10"/>
      <c r="D8" s="5">
        <v>10</v>
      </c>
      <c r="E8" s="10"/>
    </row>
    <row r="9" spans="1:5" x14ac:dyDescent="0.3">
      <c r="A9" s="4" t="s">
        <v>19</v>
      </c>
      <c r="B9" s="4" t="s">
        <v>20</v>
      </c>
      <c r="C9" s="10"/>
      <c r="D9" s="5">
        <v>6</v>
      </c>
      <c r="E9" s="10"/>
    </row>
    <row r="10" spans="1:5" x14ac:dyDescent="0.3">
      <c r="A10" s="4" t="s">
        <v>5</v>
      </c>
      <c r="B10" s="4" t="s">
        <v>7</v>
      </c>
      <c r="C10" s="10"/>
      <c r="D10" s="5">
        <v>8</v>
      </c>
      <c r="E10" s="10"/>
    </row>
    <row r="11" spans="1:5" ht="28.8" x14ac:dyDescent="0.3">
      <c r="A11" s="4" t="s">
        <v>8</v>
      </c>
      <c r="B11" s="4" t="s">
        <v>9</v>
      </c>
      <c r="C11" s="10"/>
      <c r="D11" s="5">
        <v>2</v>
      </c>
      <c r="E11" s="10"/>
    </row>
    <row r="12" spans="1:5" x14ac:dyDescent="0.3">
      <c r="A12" s="4" t="s">
        <v>10</v>
      </c>
      <c r="B12" s="4" t="s">
        <v>11</v>
      </c>
      <c r="C12" s="10"/>
      <c r="D12" s="5">
        <v>10</v>
      </c>
      <c r="E12" s="10"/>
    </row>
    <row r="13" spans="1:5" x14ac:dyDescent="0.3">
      <c r="A13" s="4" t="s">
        <v>10</v>
      </c>
      <c r="B13" s="4" t="s">
        <v>12</v>
      </c>
      <c r="C13" s="10"/>
      <c r="D13" s="5">
        <v>10</v>
      </c>
      <c r="E13" s="10"/>
    </row>
    <row r="14" spans="1:5" x14ac:dyDescent="0.3">
      <c r="A14" s="4" t="s">
        <v>10</v>
      </c>
      <c r="B14" s="4" t="s">
        <v>13</v>
      </c>
      <c r="C14" s="10"/>
      <c r="D14" s="5">
        <v>5</v>
      </c>
      <c r="E14" s="10"/>
    </row>
    <row r="15" spans="1:5" ht="28.8" x14ac:dyDescent="0.3">
      <c r="A15" s="4" t="s">
        <v>31</v>
      </c>
      <c r="B15" s="4" t="s">
        <v>44</v>
      </c>
      <c r="C15" s="10"/>
      <c r="D15" s="5">
        <v>2</v>
      </c>
      <c r="E15" s="10"/>
    </row>
    <row r="16" spans="1:5" x14ac:dyDescent="0.3">
      <c r="A16" s="4" t="s">
        <v>32</v>
      </c>
      <c r="B16" s="4" t="s">
        <v>45</v>
      </c>
      <c r="C16" s="10"/>
      <c r="D16" s="5">
        <v>2</v>
      </c>
      <c r="E16" s="10"/>
    </row>
    <row r="17" spans="1:5" ht="28.8" x14ac:dyDescent="0.3">
      <c r="A17" s="4" t="s">
        <v>39</v>
      </c>
      <c r="B17" s="4" t="s">
        <v>46</v>
      </c>
      <c r="C17" s="10"/>
      <c r="D17" s="5">
        <v>20</v>
      </c>
      <c r="E17" s="10"/>
    </row>
    <row r="18" spans="1:5" ht="43.2" x14ac:dyDescent="0.3">
      <c r="A18" s="4" t="s">
        <v>59</v>
      </c>
      <c r="B18" s="4" t="s">
        <v>47</v>
      </c>
      <c r="C18" s="10"/>
      <c r="D18" s="5">
        <v>1</v>
      </c>
      <c r="E18" s="10"/>
    </row>
    <row r="19" spans="1:5" ht="43.2" x14ac:dyDescent="0.3">
      <c r="A19" s="4" t="s">
        <v>14</v>
      </c>
      <c r="B19" s="4" t="s">
        <v>48</v>
      </c>
      <c r="C19" s="10"/>
      <c r="D19" s="5">
        <v>10</v>
      </c>
      <c r="E19" s="10"/>
    </row>
    <row r="20" spans="1:5" ht="43.2" x14ac:dyDescent="0.3">
      <c r="A20" s="4" t="s">
        <v>60</v>
      </c>
      <c r="B20" s="4" t="s">
        <v>49</v>
      </c>
      <c r="C20" s="10"/>
      <c r="D20" s="5">
        <v>10</v>
      </c>
      <c r="E20" s="10"/>
    </row>
    <row r="21" spans="1:5" ht="43.2" x14ac:dyDescent="0.3">
      <c r="A21" s="4" t="s">
        <v>60</v>
      </c>
      <c r="B21" s="4" t="s">
        <v>46</v>
      </c>
      <c r="C21" s="10"/>
      <c r="D21" s="5">
        <v>10</v>
      </c>
      <c r="E21" s="10"/>
    </row>
    <row r="22" spans="1:5" ht="28.8" x14ac:dyDescent="0.3">
      <c r="A22" s="4" t="s">
        <v>33</v>
      </c>
      <c r="B22" s="4" t="s">
        <v>50</v>
      </c>
      <c r="C22" s="10"/>
      <c r="D22" s="5">
        <v>2</v>
      </c>
      <c r="E22" s="10"/>
    </row>
    <row r="23" spans="1:5" ht="28.8" x14ac:dyDescent="0.3">
      <c r="A23" s="4" t="s">
        <v>33</v>
      </c>
      <c r="B23" s="4" t="s">
        <v>51</v>
      </c>
      <c r="C23" s="10"/>
      <c r="D23" s="5">
        <v>2</v>
      </c>
      <c r="E23" s="10"/>
    </row>
    <row r="24" spans="1:5" ht="28.8" x14ac:dyDescent="0.3">
      <c r="A24" s="4" t="s">
        <v>34</v>
      </c>
      <c r="B24" s="4" t="s">
        <v>52</v>
      </c>
      <c r="C24" s="10"/>
      <c r="D24" s="5">
        <v>8</v>
      </c>
      <c r="E24" s="10"/>
    </row>
    <row r="25" spans="1:5" x14ac:dyDescent="0.3">
      <c r="A25" s="12" t="s">
        <v>18</v>
      </c>
      <c r="B25" s="12"/>
      <c r="C25" s="13"/>
      <c r="D25" s="13"/>
      <c r="E25" s="14">
        <f>SUM(E3:E24)</f>
        <v>0</v>
      </c>
    </row>
    <row r="26" spans="1:5" x14ac:dyDescent="0.3">
      <c r="A26" s="12" t="s">
        <v>17</v>
      </c>
      <c r="B26" s="12"/>
      <c r="C26" s="13"/>
      <c r="D26" s="13"/>
      <c r="E26" s="14">
        <f>+E25*1.2</f>
        <v>0</v>
      </c>
    </row>
    <row r="27" spans="1:5" x14ac:dyDescent="0.3">
      <c r="A27" s="8" t="s">
        <v>58</v>
      </c>
      <c r="B27" s="8"/>
      <c r="C27" s="9"/>
      <c r="D27" s="9"/>
      <c r="E27" s="9"/>
    </row>
    <row r="28" spans="1:5" ht="43.2" x14ac:dyDescent="0.3">
      <c r="A28" s="4" t="s">
        <v>40</v>
      </c>
      <c r="B28" s="4" t="s">
        <v>53</v>
      </c>
      <c r="C28" s="10"/>
      <c r="D28" s="5">
        <v>6</v>
      </c>
      <c r="E28" s="10"/>
    </row>
    <row r="29" spans="1:5" ht="28.8" x14ac:dyDescent="0.3">
      <c r="A29" s="4" t="s">
        <v>41</v>
      </c>
      <c r="B29" s="4" t="s">
        <v>54</v>
      </c>
      <c r="C29" s="10"/>
      <c r="D29" s="5">
        <v>6</v>
      </c>
      <c r="E29" s="10"/>
    </row>
    <row r="30" spans="1:5" ht="43.2" x14ac:dyDescent="0.3">
      <c r="A30" s="4" t="s">
        <v>42</v>
      </c>
      <c r="B30" s="4" t="s">
        <v>55</v>
      </c>
      <c r="C30" s="10"/>
      <c r="D30" s="5">
        <v>6</v>
      </c>
      <c r="E30" s="10"/>
    </row>
    <row r="31" spans="1:5" ht="28.8" x14ac:dyDescent="0.3">
      <c r="A31" s="4" t="s">
        <v>43</v>
      </c>
      <c r="B31" s="4" t="s">
        <v>56</v>
      </c>
      <c r="C31" s="10"/>
      <c r="D31" s="5">
        <v>6</v>
      </c>
      <c r="E31" s="10"/>
    </row>
    <row r="32" spans="1:5" x14ac:dyDescent="0.3">
      <c r="A32" s="12" t="s">
        <v>18</v>
      </c>
      <c r="B32" s="12"/>
      <c r="C32" s="13"/>
      <c r="D32" s="13"/>
      <c r="E32" s="14">
        <f>SUM(E28:E31)</f>
        <v>0</v>
      </c>
    </row>
    <row r="33" spans="1:5" x14ac:dyDescent="0.3">
      <c r="A33" s="12" t="s">
        <v>17</v>
      </c>
      <c r="B33" s="12"/>
      <c r="C33" s="13"/>
      <c r="D33" s="13"/>
      <c r="E33" s="14">
        <f>+E32*1.2</f>
        <v>0</v>
      </c>
    </row>
    <row r="34" spans="1:5" x14ac:dyDescent="0.3">
      <c r="A34" s="8" t="s">
        <v>16</v>
      </c>
      <c r="B34" s="8"/>
      <c r="C34" s="9"/>
      <c r="D34" s="9"/>
      <c r="E34" s="9"/>
    </row>
    <row r="35" spans="1:5" ht="28.8" x14ac:dyDescent="0.3">
      <c r="A35" s="4" t="s">
        <v>36</v>
      </c>
      <c r="B35" s="4" t="s">
        <v>35</v>
      </c>
      <c r="C35" s="10"/>
      <c r="D35" s="5">
        <v>4</v>
      </c>
      <c r="E35" s="10"/>
    </row>
    <row r="36" spans="1:5" ht="28.8" x14ac:dyDescent="0.3">
      <c r="A36" s="4" t="s">
        <v>38</v>
      </c>
      <c r="B36" s="4" t="s">
        <v>46</v>
      </c>
      <c r="C36" s="10"/>
      <c r="D36" s="5">
        <v>8</v>
      </c>
      <c r="E36" s="10"/>
    </row>
    <row r="37" spans="1:5" x14ac:dyDescent="0.3">
      <c r="A37" s="4" t="s">
        <v>37</v>
      </c>
      <c r="B37" s="4" t="s">
        <v>57</v>
      </c>
      <c r="C37" s="10"/>
      <c r="D37" s="5">
        <v>1</v>
      </c>
      <c r="E37" s="10"/>
    </row>
    <row r="38" spans="1:5" x14ac:dyDescent="0.3">
      <c r="A38" s="12" t="s">
        <v>18</v>
      </c>
      <c r="B38" s="12"/>
      <c r="C38" s="13"/>
      <c r="D38" s="13"/>
      <c r="E38" s="14">
        <f>SUM(E35:E37)</f>
        <v>0</v>
      </c>
    </row>
    <row r="39" spans="1:5" x14ac:dyDescent="0.3">
      <c r="A39" s="12" t="s">
        <v>17</v>
      </c>
      <c r="B39" s="12"/>
      <c r="C39" s="13"/>
      <c r="D39" s="13"/>
      <c r="E39" s="14">
        <f>+E38*1.2</f>
        <v>0</v>
      </c>
    </row>
  </sheetData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81E74B-B3C0-4C88-AA31-7296F11B8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3CA8BB-FE49-4B76-B941-AC7EC32A2C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275DCB-F239-4F72-887B-13092028103B}">
  <ds:schemaRefs>
    <ds:schemaRef ds:uri="http://purl.org/dc/dcmitype/"/>
    <ds:schemaRef ds:uri="473b27d5-20ab-44b7-952c-a3be79934959"/>
    <ds:schemaRef ds:uri="ff6683c3-2979-4c36-bb6f-cd78521b6a1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DUMONT Lison</dc:creator>
  <cp:lastModifiedBy>DUMONT Lison</cp:lastModifiedBy>
  <cp:lastPrinted>2026-07-02T06:33:15Z</cp:lastPrinted>
  <dcterms:created xsi:type="dcterms:W3CDTF">2015-06-05T18:19:34Z</dcterms:created>
  <dcterms:modified xsi:type="dcterms:W3CDTF">2026-07-03T09:41:30Z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0x010100B56642A68428DC4D9D03D71F7D4AC7D2</vt:lpwstr>
  </property>
  <property fmtid="{D5CDD505-2E9C-101B-9397-08002B2CF9AE}" pid="3" name="MediaServiceImageTags">
    <vt:lpwstr/>
  </property>
</Properties>
</file>